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P:\Konsultacje energetyczne\Witonia Gmina 2026\Załącznik nr 1b - Arkusze kalkulacyjne na lata 2027 - 2028\"/>
    </mc:Choice>
  </mc:AlternateContent>
  <xr:revisionPtr revIDLastSave="0" documentId="13_ncr:1_{691612E1-63D4-474A-8C01-73EA80741EED}" xr6:coauthVersionLast="47" xr6:coauthVersionMax="47" xr10:uidLastSave="{00000000-0000-0000-0000-000000000000}"/>
  <bookViews>
    <workbookView xWindow="20110" yWindow="380" windowWidth="17260" windowHeight="1813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D13" i="1"/>
  <c r="D10" i="1"/>
  <c r="D18" i="1" l="1"/>
  <c r="D17" i="1"/>
  <c r="D16" i="1"/>
  <c r="D15" i="1"/>
  <c r="I21" i="1" l="1"/>
  <c r="I22" i="1" l="1"/>
  <c r="J22" i="1" s="1"/>
  <c r="J21" i="1"/>
</calcChain>
</file>

<file path=xl/sharedStrings.xml><?xml version="1.0" encoding="utf-8"?>
<sst xmlns="http://schemas.openxmlformats.org/spreadsheetml/2006/main" count="132" uniqueCount="39">
  <si>
    <t>Znak sprawy:</t>
  </si>
  <si>
    <t>Kompleksowa dostawa energii elektrycznej dla potrzeb
Gminy Witonia w okresie od 01.01.2027 r. do 31.12.2027 r.</t>
  </si>
  <si>
    <t>(GRUPA TARYFOWA C12w)</t>
  </si>
  <si>
    <t>Opis</t>
  </si>
  <si>
    <t>Ilość szacunkowa podana przez Zamawiającego</t>
  </si>
  <si>
    <t>Cena jednostkowa
netto zł</t>
  </si>
  <si>
    <t>Wartość netto zł</t>
  </si>
  <si>
    <t>Wartość brutto zł</t>
  </si>
  <si>
    <t>Uwagi</t>
  </si>
  <si>
    <t>Sprzedaż energii elektrycznej zł/kWh</t>
  </si>
  <si>
    <t>Szczyt</t>
  </si>
  <si>
    <t>kWh</t>
  </si>
  <si>
    <t>Poza szczytem</t>
  </si>
  <si>
    <t>Opłata za obsługę rozliczeń – zł/m-c</t>
  </si>
  <si>
    <t>punkty odbioru</t>
  </si>
  <si>
    <t>m-cy</t>
  </si>
  <si>
    <t>Razem energia elektryczna czynna</t>
  </si>
  <si>
    <t>suma energii</t>
  </si>
  <si>
    <t>Dystrybucja energii elektrycznej</t>
  </si>
  <si>
    <t>Składnik zmienny stawki sieciowej – zł/kWh szczyt</t>
  </si>
  <si>
    <t>Składnik zmienny stawki sieciowej – zł/kWh poza szczytem</t>
  </si>
  <si>
    <t>Stawka jakościowa – zł/kWh</t>
  </si>
  <si>
    <t>Opłata mocowa</t>
  </si>
  <si>
    <t>Opłata kogeneracyjna</t>
  </si>
  <si>
    <t>Opłata OZE</t>
  </si>
  <si>
    <t>Składnik stały stawki sieciowej zł/kW/miesiąc</t>
  </si>
  <si>
    <t>Stawka opłaty abonamentowej zł/układ pom.</t>
  </si>
  <si>
    <t>Razem dystrybucja energii elektrycznej</t>
  </si>
  <si>
    <t>OGÓŁEM (razem energia elektryczna + razem dystrybucja)</t>
  </si>
  <si>
    <t>Łączna moc umowna</t>
  </si>
  <si>
    <t>kW/m-c</t>
  </si>
  <si>
    <t>Czas trwania umowy</t>
  </si>
  <si>
    <t>miesięcy</t>
  </si>
  <si>
    <t>Ilość punktów odbioru</t>
  </si>
  <si>
    <t>szt.</t>
  </si>
  <si>
    <t>….................................................................................................</t>
  </si>
  <si>
    <t>Podpis elektroniczny Wykonawcy</t>
  </si>
  <si>
    <t>Rok 2027</t>
  </si>
  <si>
    <t>Kompleksowa dostawa energii elektrycznej dla potrzeb
Gminy Witonia w okresie od 01.01.2027 r. do 31.12.2028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</si>
</sst>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Calibri"/>
    </font>
    <font>
      <sz val="9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FFF00"/>
      </patternFill>
    </fill>
    <fill>
      <patternFill patternType="solid">
        <fgColor rgb="FFF8CBAD"/>
      </patternFill>
    </fill>
    <fill>
      <patternFill patternType="solid">
        <fgColor rgb="FFD9D9D9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" fontId="1" fillId="2" borderId="5" xfId="0" applyNumberFormat="1" applyFont="1" applyFill="1" applyBorder="1" applyAlignment="1">
      <alignment horizontal="center" vertical="center" wrapText="1"/>
    </xf>
    <xf numFmtId="164" fontId="1" fillId="5" borderId="5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vertical="center" wrapText="1"/>
    </xf>
    <xf numFmtId="2" fontId="3" fillId="2" borderId="5" xfId="0" applyNumberFormat="1" applyFont="1" applyFill="1" applyBorder="1" applyAlignment="1">
      <alignment horizontal="right" vertical="center" wrapText="1"/>
    </xf>
    <xf numFmtId="164" fontId="1" fillId="4" borderId="5" xfId="0" applyNumberFormat="1" applyFont="1" applyFill="1" applyBorder="1" applyAlignment="1">
      <alignment horizontal="center" vertical="center" wrapText="1"/>
    </xf>
    <xf numFmtId="2" fontId="3" fillId="6" borderId="5" xfId="0" applyNumberFormat="1" applyFont="1" applyFill="1" applyBorder="1" applyAlignment="1">
      <alignment horizontal="right" vertical="center" wrapText="1"/>
    </xf>
    <xf numFmtId="0" fontId="3" fillId="6" borderId="6" xfId="0" applyFont="1" applyFill="1" applyBorder="1" applyAlignment="1">
      <alignment vertical="center" wrapText="1"/>
    </xf>
    <xf numFmtId="2" fontId="3" fillId="6" borderId="8" xfId="0" applyNumberFormat="1" applyFont="1" applyFill="1" applyBorder="1" applyAlignment="1">
      <alignment horizontal="right" vertical="center" wrapText="1"/>
    </xf>
    <xf numFmtId="0" fontId="3" fillId="6" borderId="9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1" fontId="3" fillId="3" borderId="5" xfId="0" applyNumberFormat="1" applyFont="1" applyFill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0"/>
  <sheetViews>
    <sheetView showGridLines="0" tabSelected="1" workbookViewId="0">
      <selection activeCell="E2" sqref="E2:K3"/>
    </sheetView>
  </sheetViews>
  <sheetFormatPr defaultRowHeight="14.5" x14ac:dyDescent="0.35"/>
  <cols>
    <col min="1" max="1" width="2.7265625" customWidth="1"/>
    <col min="2" max="2" width="27" customWidth="1"/>
    <col min="3" max="3" width="18" customWidth="1"/>
    <col min="4" max="4" width="10" customWidth="1"/>
    <col min="5" max="5" width="12" customWidth="1"/>
    <col min="6" max="7" width="8" customWidth="1"/>
    <col min="8" max="10" width="13" customWidth="1"/>
    <col min="11" max="11" width="10" customWidth="1"/>
  </cols>
  <sheetData>
    <row r="1" spans="2:11" ht="18" customHeight="1" x14ac:dyDescent="0.35">
      <c r="B1" s="1"/>
      <c r="C1" s="1"/>
      <c r="D1" s="1"/>
      <c r="E1" s="1"/>
      <c r="F1" s="1"/>
      <c r="G1" s="1"/>
      <c r="H1" s="1"/>
      <c r="I1" s="1"/>
      <c r="J1" s="1"/>
      <c r="K1" s="1"/>
    </row>
    <row r="2" spans="2:11" ht="18" customHeight="1" x14ac:dyDescent="0.35">
      <c r="B2" s="20" t="s">
        <v>0</v>
      </c>
      <c r="C2" s="20" t="s">
        <v>0</v>
      </c>
      <c r="D2" s="1"/>
      <c r="E2" s="21" t="s">
        <v>38</v>
      </c>
      <c r="F2" s="21" t="s">
        <v>1</v>
      </c>
      <c r="G2" s="21" t="s">
        <v>1</v>
      </c>
      <c r="H2" s="21" t="s">
        <v>1</v>
      </c>
      <c r="I2" s="21" t="s">
        <v>1</v>
      </c>
      <c r="J2" s="21" t="s">
        <v>1</v>
      </c>
      <c r="K2" s="21" t="s">
        <v>1</v>
      </c>
    </row>
    <row r="3" spans="2:11" ht="18" customHeight="1" x14ac:dyDescent="0.35">
      <c r="B3" s="20" t="s">
        <v>0</v>
      </c>
      <c r="C3" s="20" t="s">
        <v>0</v>
      </c>
      <c r="D3" s="1"/>
      <c r="E3" s="21" t="s">
        <v>1</v>
      </c>
      <c r="F3" s="21" t="s">
        <v>1</v>
      </c>
      <c r="G3" s="21" t="s">
        <v>1</v>
      </c>
      <c r="H3" s="21" t="s">
        <v>1</v>
      </c>
      <c r="I3" s="21" t="s">
        <v>1</v>
      </c>
      <c r="J3" s="21" t="s">
        <v>1</v>
      </c>
      <c r="K3" s="21" t="s">
        <v>1</v>
      </c>
    </row>
    <row r="4" spans="2:11" ht="18" customHeight="1" x14ac:dyDescent="0.35">
      <c r="B4" s="19" t="s">
        <v>37</v>
      </c>
      <c r="C4" s="1"/>
      <c r="D4" s="1"/>
      <c r="E4" s="1"/>
      <c r="F4" s="1"/>
      <c r="G4" s="1"/>
      <c r="H4" s="1"/>
      <c r="I4" s="1"/>
      <c r="J4" s="1"/>
      <c r="K4" s="1"/>
    </row>
    <row r="5" spans="2:11" ht="20.149999999999999" customHeight="1" x14ac:dyDescent="0.35">
      <c r="B5" s="22" t="s">
        <v>2</v>
      </c>
      <c r="C5" s="23" t="s">
        <v>2</v>
      </c>
      <c r="D5" s="23" t="s">
        <v>2</v>
      </c>
      <c r="E5" s="23" t="s">
        <v>2</v>
      </c>
      <c r="F5" s="23" t="s">
        <v>2</v>
      </c>
      <c r="G5" s="23" t="s">
        <v>2</v>
      </c>
      <c r="H5" s="23" t="s">
        <v>2</v>
      </c>
      <c r="I5" s="23" t="s">
        <v>2</v>
      </c>
      <c r="J5" s="23" t="s">
        <v>2</v>
      </c>
      <c r="K5" s="24" t="s">
        <v>2</v>
      </c>
    </row>
    <row r="6" spans="2:11" ht="36" customHeight="1" x14ac:dyDescent="0.35">
      <c r="B6" s="25" t="s">
        <v>3</v>
      </c>
      <c r="C6" s="26" t="s">
        <v>3</v>
      </c>
      <c r="D6" s="26" t="s">
        <v>4</v>
      </c>
      <c r="E6" s="26" t="s">
        <v>4</v>
      </c>
      <c r="F6" s="26" t="s">
        <v>4</v>
      </c>
      <c r="G6" s="26" t="s">
        <v>4</v>
      </c>
      <c r="H6" s="7" t="s">
        <v>5</v>
      </c>
      <c r="I6" s="7" t="s">
        <v>6</v>
      </c>
      <c r="J6" s="7" t="s">
        <v>7</v>
      </c>
      <c r="K6" s="8" t="s">
        <v>8</v>
      </c>
    </row>
    <row r="7" spans="2:11" ht="27" customHeight="1" x14ac:dyDescent="0.35">
      <c r="B7" s="27" t="s">
        <v>9</v>
      </c>
      <c r="C7" s="4" t="s">
        <v>10</v>
      </c>
      <c r="D7" s="28">
        <v>41524</v>
      </c>
      <c r="E7" s="29">
        <v>41524</v>
      </c>
      <c r="F7" s="29" t="s">
        <v>11</v>
      </c>
      <c r="G7" s="29" t="s">
        <v>11</v>
      </c>
      <c r="H7" s="10"/>
      <c r="I7" s="11"/>
      <c r="J7" s="11"/>
      <c r="K7" s="12"/>
    </row>
    <row r="8" spans="2:11" ht="27" customHeight="1" x14ac:dyDescent="0.35">
      <c r="B8" s="27" t="s">
        <v>9</v>
      </c>
      <c r="C8" s="4" t="s">
        <v>12</v>
      </c>
      <c r="D8" s="28">
        <v>62286</v>
      </c>
      <c r="E8" s="29">
        <v>62286</v>
      </c>
      <c r="F8" s="29" t="s">
        <v>11</v>
      </c>
      <c r="G8" s="29" t="s">
        <v>11</v>
      </c>
      <c r="H8" s="10"/>
      <c r="I8" s="11"/>
      <c r="J8" s="11"/>
      <c r="K8" s="12"/>
    </row>
    <row r="9" spans="2:11" ht="27" customHeight="1" x14ac:dyDescent="0.35">
      <c r="B9" s="27" t="s">
        <v>13</v>
      </c>
      <c r="C9" s="29" t="s">
        <v>13</v>
      </c>
      <c r="D9" s="9">
        <v>52</v>
      </c>
      <c r="E9" s="4" t="s">
        <v>14</v>
      </c>
      <c r="F9" s="4">
        <v>12</v>
      </c>
      <c r="G9" s="4" t="s">
        <v>15</v>
      </c>
      <c r="H9" s="10"/>
      <c r="I9" s="11"/>
      <c r="J9" s="11"/>
      <c r="K9" s="12"/>
    </row>
    <row r="10" spans="2:11" ht="27" customHeight="1" x14ac:dyDescent="0.35">
      <c r="B10" s="6" t="s">
        <v>16</v>
      </c>
      <c r="C10" s="7" t="s">
        <v>17</v>
      </c>
      <c r="D10" s="30">
        <f>D7+D8</f>
        <v>103810</v>
      </c>
      <c r="E10" s="26"/>
      <c r="F10" s="26" t="s">
        <v>11</v>
      </c>
      <c r="G10" s="26" t="s">
        <v>11</v>
      </c>
      <c r="H10" s="7"/>
      <c r="I10" s="13"/>
      <c r="J10" s="13"/>
      <c r="K10" s="12"/>
    </row>
    <row r="11" spans="2:11" ht="27" customHeight="1" x14ac:dyDescent="0.35">
      <c r="B11" s="3"/>
      <c r="C11" s="4"/>
      <c r="D11" s="9"/>
      <c r="E11" s="4"/>
      <c r="F11" s="4"/>
      <c r="G11" s="4"/>
      <c r="H11" s="4"/>
      <c r="I11" s="11"/>
      <c r="J11" s="11"/>
      <c r="K11" s="12"/>
    </row>
    <row r="12" spans="2:11" ht="20.149999999999999" customHeight="1" x14ac:dyDescent="0.35">
      <c r="B12" s="31" t="s">
        <v>18</v>
      </c>
      <c r="C12" s="32" t="s">
        <v>18</v>
      </c>
      <c r="D12" s="33" t="s">
        <v>18</v>
      </c>
      <c r="E12" s="32" t="s">
        <v>18</v>
      </c>
      <c r="F12" s="32" t="s">
        <v>18</v>
      </c>
      <c r="G12" s="32" t="s">
        <v>18</v>
      </c>
      <c r="H12" s="32" t="s">
        <v>18</v>
      </c>
      <c r="I12" s="34" t="s">
        <v>18</v>
      </c>
      <c r="J12" s="34" t="s">
        <v>18</v>
      </c>
      <c r="K12" s="12"/>
    </row>
    <row r="13" spans="2:11" ht="27" customHeight="1" x14ac:dyDescent="0.35">
      <c r="B13" s="27" t="s">
        <v>19</v>
      </c>
      <c r="C13" s="29" t="s">
        <v>19</v>
      </c>
      <c r="D13" s="28">
        <f>D7</f>
        <v>41524</v>
      </c>
      <c r="E13" s="29"/>
      <c r="F13" s="29" t="s">
        <v>11</v>
      </c>
      <c r="G13" s="29" t="s">
        <v>11</v>
      </c>
      <c r="H13" s="14"/>
      <c r="I13" s="11"/>
      <c r="J13" s="11"/>
      <c r="K13" s="12"/>
    </row>
    <row r="14" spans="2:11" ht="27" customHeight="1" x14ac:dyDescent="0.35">
      <c r="B14" s="27" t="s">
        <v>20</v>
      </c>
      <c r="C14" s="29" t="s">
        <v>20</v>
      </c>
      <c r="D14" s="28">
        <f>D8</f>
        <v>62286</v>
      </c>
      <c r="E14" s="29"/>
      <c r="F14" s="29" t="s">
        <v>11</v>
      </c>
      <c r="G14" s="29" t="s">
        <v>11</v>
      </c>
      <c r="H14" s="14"/>
      <c r="I14" s="11"/>
      <c r="J14" s="11"/>
      <c r="K14" s="12"/>
    </row>
    <row r="15" spans="2:11" ht="27" customHeight="1" x14ac:dyDescent="0.35">
      <c r="B15" s="27" t="s">
        <v>21</v>
      </c>
      <c r="C15" s="29" t="s">
        <v>21</v>
      </c>
      <c r="D15" s="28">
        <f>D10</f>
        <v>103810</v>
      </c>
      <c r="E15" s="29"/>
      <c r="F15" s="29" t="s">
        <v>11</v>
      </c>
      <c r="G15" s="29" t="s">
        <v>11</v>
      </c>
      <c r="H15" s="14"/>
      <c r="I15" s="11"/>
      <c r="J15" s="11"/>
      <c r="K15" s="12"/>
    </row>
    <row r="16" spans="2:11" ht="27" customHeight="1" x14ac:dyDescent="0.35">
      <c r="B16" s="27" t="s">
        <v>22</v>
      </c>
      <c r="C16" s="29" t="s">
        <v>22</v>
      </c>
      <c r="D16" s="28">
        <f>D10/2</f>
        <v>51905</v>
      </c>
      <c r="E16" s="29"/>
      <c r="F16" s="29" t="s">
        <v>11</v>
      </c>
      <c r="G16" s="29" t="s">
        <v>11</v>
      </c>
      <c r="H16" s="14"/>
      <c r="I16" s="11"/>
      <c r="J16" s="11"/>
      <c r="K16" s="12"/>
    </row>
    <row r="17" spans="2:11" ht="27" customHeight="1" x14ac:dyDescent="0.35">
      <c r="B17" s="27" t="s">
        <v>23</v>
      </c>
      <c r="C17" s="29" t="s">
        <v>23</v>
      </c>
      <c r="D17" s="28">
        <f>D10</f>
        <v>103810</v>
      </c>
      <c r="E17" s="29"/>
      <c r="F17" s="29" t="s">
        <v>11</v>
      </c>
      <c r="G17" s="29" t="s">
        <v>11</v>
      </c>
      <c r="H17" s="14"/>
      <c r="I17" s="11"/>
      <c r="J17" s="11"/>
      <c r="K17" s="12"/>
    </row>
    <row r="18" spans="2:11" ht="27" customHeight="1" x14ac:dyDescent="0.35">
      <c r="B18" s="27" t="s">
        <v>24</v>
      </c>
      <c r="C18" s="29" t="s">
        <v>24</v>
      </c>
      <c r="D18" s="28">
        <f>D10</f>
        <v>103810</v>
      </c>
      <c r="E18" s="29"/>
      <c r="F18" s="29" t="s">
        <v>11</v>
      </c>
      <c r="G18" s="29" t="s">
        <v>11</v>
      </c>
      <c r="H18" s="14"/>
      <c r="I18" s="11"/>
      <c r="J18" s="11"/>
      <c r="K18" s="12"/>
    </row>
    <row r="19" spans="2:11" ht="27" customHeight="1" x14ac:dyDescent="0.35">
      <c r="B19" s="27" t="s">
        <v>25</v>
      </c>
      <c r="C19" s="29" t="s">
        <v>25</v>
      </c>
      <c r="D19" s="9">
        <v>52</v>
      </c>
      <c r="E19" s="4" t="s">
        <v>14</v>
      </c>
      <c r="F19" s="4">
        <v>12</v>
      </c>
      <c r="G19" s="4" t="s">
        <v>15</v>
      </c>
      <c r="H19" s="14"/>
      <c r="I19" s="11"/>
      <c r="J19" s="11"/>
      <c r="K19" s="12"/>
    </row>
    <row r="20" spans="2:11" ht="27" customHeight="1" x14ac:dyDescent="0.35">
      <c r="B20" s="27" t="s">
        <v>26</v>
      </c>
      <c r="C20" s="29" t="s">
        <v>26</v>
      </c>
      <c r="D20" s="9">
        <v>52</v>
      </c>
      <c r="E20" s="4" t="s">
        <v>14</v>
      </c>
      <c r="F20" s="4">
        <v>12</v>
      </c>
      <c r="G20" s="4" t="s">
        <v>15</v>
      </c>
      <c r="H20" s="14"/>
      <c r="I20" s="11"/>
      <c r="J20" s="11"/>
      <c r="K20" s="12"/>
    </row>
    <row r="21" spans="2:11" ht="18" customHeight="1" x14ac:dyDescent="0.35">
      <c r="B21" s="38" t="s">
        <v>27</v>
      </c>
      <c r="C21" s="39" t="s">
        <v>27</v>
      </c>
      <c r="D21" s="40" t="s">
        <v>27</v>
      </c>
      <c r="E21" s="40" t="s">
        <v>27</v>
      </c>
      <c r="F21" s="40" t="s">
        <v>27</v>
      </c>
      <c r="G21" s="40" t="s">
        <v>27</v>
      </c>
      <c r="H21" s="40" t="s">
        <v>27</v>
      </c>
      <c r="I21" s="15">
        <f>SUM(I13:I20)</f>
        <v>0</v>
      </c>
      <c r="J21" s="15">
        <f t="shared" ref="J21:J22" si="0">I21*1.23</f>
        <v>0</v>
      </c>
      <c r="K21" s="16"/>
    </row>
    <row r="22" spans="2:11" ht="18" customHeight="1" x14ac:dyDescent="0.35">
      <c r="B22" s="41" t="s">
        <v>28</v>
      </c>
      <c r="C22" s="42" t="s">
        <v>28</v>
      </c>
      <c r="D22" s="43" t="s">
        <v>28</v>
      </c>
      <c r="E22" s="43" t="s">
        <v>28</v>
      </c>
      <c r="F22" s="43" t="s">
        <v>28</v>
      </c>
      <c r="G22" s="43" t="s">
        <v>28</v>
      </c>
      <c r="H22" s="43" t="s">
        <v>28</v>
      </c>
      <c r="I22" s="17">
        <f>I10+I21</f>
        <v>0</v>
      </c>
      <c r="J22" s="17">
        <f t="shared" si="0"/>
        <v>0</v>
      </c>
      <c r="K22" s="18"/>
    </row>
    <row r="23" spans="2:11" ht="18" customHeight="1" x14ac:dyDescent="0.35">
      <c r="B23" s="2" t="s">
        <v>29</v>
      </c>
      <c r="C23" s="44">
        <v>103.79</v>
      </c>
      <c r="D23" s="44">
        <v>103.79</v>
      </c>
      <c r="E23" s="44" t="s">
        <v>30</v>
      </c>
      <c r="F23" s="44" t="s">
        <v>30</v>
      </c>
      <c r="G23" s="45" t="s">
        <v>30</v>
      </c>
      <c r="H23" s="1"/>
      <c r="I23" s="1"/>
      <c r="J23" s="1"/>
      <c r="K23" s="1"/>
    </row>
    <row r="24" spans="2:11" ht="18" customHeight="1" x14ac:dyDescent="0.35">
      <c r="B24" s="3" t="s">
        <v>31</v>
      </c>
      <c r="C24" s="29">
        <v>12</v>
      </c>
      <c r="D24" s="29">
        <v>12</v>
      </c>
      <c r="E24" s="29" t="s">
        <v>32</v>
      </c>
      <c r="F24" s="29" t="s">
        <v>32</v>
      </c>
      <c r="G24" s="46" t="s">
        <v>32</v>
      </c>
      <c r="H24" s="1"/>
      <c r="I24" s="1"/>
      <c r="J24" s="1"/>
      <c r="K24" s="1"/>
    </row>
    <row r="25" spans="2:11" ht="18" customHeight="1" x14ac:dyDescent="0.35">
      <c r="B25" s="5" t="s">
        <v>33</v>
      </c>
      <c r="C25" s="35">
        <v>52</v>
      </c>
      <c r="D25" s="35">
        <v>52</v>
      </c>
      <c r="E25" s="35" t="s">
        <v>34</v>
      </c>
      <c r="F25" s="35" t="s">
        <v>34</v>
      </c>
      <c r="G25" s="36" t="s">
        <v>34</v>
      </c>
      <c r="H25" s="1"/>
      <c r="I25" s="1"/>
      <c r="J25" s="1"/>
      <c r="K25" s="1"/>
    </row>
    <row r="26" spans="2:11" ht="18" customHeight="1" x14ac:dyDescent="0.35"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2:11" ht="18" customHeight="1" x14ac:dyDescent="0.35"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2:11" ht="18" customHeight="1" x14ac:dyDescent="0.35"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2:11" ht="18" customHeight="1" x14ac:dyDescent="0.35">
      <c r="B29" s="1"/>
      <c r="C29" s="1"/>
      <c r="D29" s="1"/>
      <c r="E29" s="1"/>
      <c r="F29" s="1"/>
      <c r="G29" s="37" t="s">
        <v>35</v>
      </c>
      <c r="H29" s="37" t="s">
        <v>35</v>
      </c>
      <c r="I29" s="37" t="s">
        <v>35</v>
      </c>
      <c r="J29" s="37" t="s">
        <v>35</v>
      </c>
      <c r="K29" s="37" t="s">
        <v>35</v>
      </c>
    </row>
    <row r="30" spans="2:11" ht="18" customHeight="1" x14ac:dyDescent="0.35">
      <c r="B30" s="1"/>
      <c r="C30" s="1"/>
      <c r="D30" s="1"/>
      <c r="E30" s="1"/>
      <c r="F30" s="1"/>
      <c r="G30" s="37" t="s">
        <v>36</v>
      </c>
      <c r="H30" s="37" t="s">
        <v>36</v>
      </c>
      <c r="I30" s="37" t="s">
        <v>36</v>
      </c>
      <c r="J30" s="37" t="s">
        <v>36</v>
      </c>
      <c r="K30" s="37" t="s">
        <v>36</v>
      </c>
    </row>
    <row r="31" spans="2:11" ht="18" customHeight="1" x14ac:dyDescent="0.35"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2:11" ht="18" customHeight="1" x14ac:dyDescent="0.35"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2:11" ht="18" customHeight="1" x14ac:dyDescent="0.35"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2:11" ht="18" customHeight="1" x14ac:dyDescent="0.35"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2:11" ht="18" customHeight="1" x14ac:dyDescent="0.35"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2:11" ht="18" customHeight="1" x14ac:dyDescent="0.35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2:11" ht="18" customHeight="1" x14ac:dyDescent="0.35"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2:11" ht="18" customHeight="1" x14ac:dyDescent="0.35"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2:11" ht="18" customHeight="1" x14ac:dyDescent="0.35"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2:11" ht="18" customHeight="1" x14ac:dyDescent="0.35">
      <c r="B40" s="1"/>
      <c r="C40" s="1"/>
      <c r="D40" s="1"/>
      <c r="E40" s="1"/>
      <c r="F40" s="1"/>
      <c r="G40" s="1"/>
      <c r="H40" s="1"/>
      <c r="I40" s="1"/>
      <c r="J40" s="1"/>
      <c r="K40" s="1"/>
    </row>
  </sheetData>
  <mergeCells count="44">
    <mergeCell ref="C25:D25"/>
    <mergeCell ref="E25:G25"/>
    <mergeCell ref="G29:K29"/>
    <mergeCell ref="G30:K30"/>
    <mergeCell ref="B21:H21"/>
    <mergeCell ref="B22:H22"/>
    <mergeCell ref="C23:D23"/>
    <mergeCell ref="E23:G23"/>
    <mergeCell ref="C24:D24"/>
    <mergeCell ref="E24:G24"/>
    <mergeCell ref="B18:C18"/>
    <mergeCell ref="D18:E18"/>
    <mergeCell ref="F18:G18"/>
    <mergeCell ref="B19:C19"/>
    <mergeCell ref="B20:C20"/>
    <mergeCell ref="B16:C16"/>
    <mergeCell ref="D16:E16"/>
    <mergeCell ref="F16:G16"/>
    <mergeCell ref="B17:C17"/>
    <mergeCell ref="D17:E17"/>
    <mergeCell ref="F17:G17"/>
    <mergeCell ref="B14:C14"/>
    <mergeCell ref="D14:E14"/>
    <mergeCell ref="F14:G14"/>
    <mergeCell ref="B15:C15"/>
    <mergeCell ref="D15:E15"/>
    <mergeCell ref="F15:G15"/>
    <mergeCell ref="B9:C9"/>
    <mergeCell ref="D10:E10"/>
    <mergeCell ref="F10:G10"/>
    <mergeCell ref="B12:J12"/>
    <mergeCell ref="B13:C13"/>
    <mergeCell ref="D13:E13"/>
    <mergeCell ref="F13:G13"/>
    <mergeCell ref="B7:B8"/>
    <mergeCell ref="D7:E7"/>
    <mergeCell ref="F7:G7"/>
    <mergeCell ref="D8:E8"/>
    <mergeCell ref="F8:G8"/>
    <mergeCell ref="B2:C3"/>
    <mergeCell ref="E2:K3"/>
    <mergeCell ref="B5:K5"/>
    <mergeCell ref="B6:C6"/>
    <mergeCell ref="D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Krzysztof Makowski</cp:lastModifiedBy>
  <dcterms:modified xsi:type="dcterms:W3CDTF">2026-07-28T06:03:58Z</dcterms:modified>
</cp:coreProperties>
</file>